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Dean Approved\"/>
    </mc:Choice>
  </mc:AlternateContent>
  <bookViews>
    <workbookView xWindow="0" yWindow="0" windowWidth="21600" windowHeight="10030" activeTab="3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K7" i="2" s="1"/>
  <c r="J7" i="2"/>
  <c r="G8" i="2"/>
  <c r="K8" i="2" s="1"/>
  <c r="L8" i="2" s="1"/>
  <c r="J8" i="2"/>
  <c r="G9" i="2"/>
  <c r="K9" i="2" s="1"/>
  <c r="J9" i="2"/>
  <c r="G10" i="2"/>
  <c r="K10" i="2" s="1"/>
  <c r="J10" i="2"/>
  <c r="G11" i="2"/>
  <c r="K11" i="2" s="1"/>
  <c r="J11" i="2"/>
  <c r="G12" i="2"/>
  <c r="K12" i="2" s="1"/>
  <c r="L12" i="2" s="1"/>
  <c r="J12" i="2"/>
  <c r="G13" i="2"/>
  <c r="K13" i="2" s="1"/>
  <c r="J13" i="2"/>
  <c r="H7" i="1"/>
  <c r="L7" i="1" s="1"/>
  <c r="K7" i="1"/>
  <c r="H8" i="1"/>
  <c r="L8" i="1" s="1"/>
  <c r="M8" i="1" s="1"/>
  <c r="K8" i="1"/>
  <c r="G16" i="2"/>
  <c r="K16" i="2" s="1"/>
  <c r="J16" i="2"/>
  <c r="G17" i="2"/>
  <c r="K17" i="2" s="1"/>
  <c r="L17" i="2" s="1"/>
  <c r="J17" i="2"/>
  <c r="G18" i="2"/>
  <c r="K18" i="2" s="1"/>
  <c r="J18" i="2"/>
  <c r="G19" i="2"/>
  <c r="K19" i="2" s="1"/>
  <c r="J19" i="2"/>
  <c r="G20" i="2"/>
  <c r="K20" i="2" s="1"/>
  <c r="J20" i="2"/>
  <c r="G21" i="2"/>
  <c r="K21" i="2" s="1"/>
  <c r="J21" i="2"/>
  <c r="G22" i="2"/>
  <c r="K22" i="2" s="1"/>
  <c r="J22" i="2"/>
  <c r="M11" i="2" l="1"/>
  <c r="L11" i="2"/>
  <c r="L9" i="2"/>
  <c r="M9" i="2"/>
  <c r="M10" i="2"/>
  <c r="L10" i="2"/>
  <c r="L13" i="2"/>
  <c r="M13" i="2"/>
  <c r="L7" i="2"/>
  <c r="M7" i="2"/>
  <c r="M12" i="2"/>
  <c r="M8" i="2"/>
  <c r="M20" i="2"/>
  <c r="L18" i="2"/>
  <c r="M18" i="2"/>
  <c r="M7" i="1"/>
  <c r="N7" i="1"/>
  <c r="N8" i="1"/>
  <c r="L19" i="2"/>
  <c r="M19" i="2"/>
  <c r="L22" i="2"/>
  <c r="M22" i="2"/>
  <c r="M21" i="2"/>
  <c r="L21" i="2"/>
  <c r="L16" i="2"/>
  <c r="M16" i="2"/>
  <c r="L20" i="2"/>
  <c r="M17" i="2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14" i="2"/>
  <c r="J15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L35" i="2"/>
  <c r="M35" i="2"/>
  <c r="M33" i="2"/>
  <c r="L33" i="2"/>
  <c r="M36" i="2"/>
  <c r="L36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M30" i="2" l="1"/>
  <c r="L30" i="2"/>
  <c r="L29" i="2"/>
  <c r="M29" i="2"/>
  <c r="K30" i="3"/>
  <c r="L30" i="3"/>
  <c r="L31" i="2"/>
  <c r="M31" i="2"/>
  <c r="K31" i="3"/>
  <c r="L31" i="3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14" i="2"/>
  <c r="K14" i="2" s="1"/>
  <c r="G15" i="2"/>
  <c r="K15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37" i="2" l="1"/>
  <c r="M37" i="2"/>
  <c r="L28" i="2"/>
  <c r="M28" i="2"/>
  <c r="M14" i="2"/>
  <c r="L14" i="2"/>
  <c r="K37" i="3"/>
  <c r="L37" i="3"/>
  <c r="L26" i="2"/>
  <c r="M26" i="2"/>
  <c r="M27" i="2"/>
  <c r="L27" i="2"/>
  <c r="L38" i="2"/>
  <c r="M38" i="2"/>
  <c r="M42" i="2"/>
  <c r="L42" i="2"/>
  <c r="L25" i="2"/>
  <c r="M25" i="2"/>
  <c r="L40" i="2"/>
  <c r="M40" i="2"/>
  <c r="M24" i="2"/>
  <c r="L24" i="2"/>
  <c r="L41" i="2"/>
  <c r="M41" i="2"/>
  <c r="M39" i="2"/>
  <c r="L39" i="2"/>
  <c r="M23" i="2"/>
  <c r="L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4" i="3" l="1"/>
  <c r="L14" i="3"/>
  <c r="K15" i="3"/>
  <c r="L15" i="3"/>
  <c r="K23" i="3"/>
  <c r="L23" i="3"/>
  <c r="K34" i="3"/>
  <c r="L34" i="3"/>
  <c r="K8" i="3"/>
  <c r="L8" i="3"/>
  <c r="K16" i="3"/>
  <c r="L16" i="3"/>
  <c r="K24" i="3"/>
  <c r="L24" i="3"/>
  <c r="K35" i="3"/>
  <c r="L35" i="3"/>
  <c r="K33" i="3"/>
  <c r="L33" i="3"/>
  <c r="K9" i="3"/>
  <c r="L9" i="3"/>
  <c r="K25" i="3"/>
  <c r="L25" i="3"/>
  <c r="K17" i="3"/>
  <c r="L17" i="3"/>
  <c r="K36" i="3"/>
  <c r="L36" i="3"/>
  <c r="K10" i="3"/>
  <c r="L10" i="3"/>
  <c r="K18" i="3"/>
  <c r="L18" i="3"/>
  <c r="K26" i="3"/>
  <c r="L26" i="3"/>
  <c r="K38" i="3"/>
  <c r="L38" i="3"/>
  <c r="K19" i="3"/>
  <c r="L19" i="3"/>
  <c r="K39" i="3"/>
  <c r="L39" i="3"/>
  <c r="K22" i="3"/>
  <c r="L22" i="3"/>
  <c r="K11" i="3"/>
  <c r="L11" i="3"/>
  <c r="K27" i="3"/>
  <c r="L27" i="3"/>
  <c r="K12" i="3"/>
  <c r="L12" i="3"/>
  <c r="K20" i="3"/>
  <c r="L20" i="3"/>
  <c r="K28" i="3"/>
  <c r="L28" i="3"/>
  <c r="K40" i="3"/>
  <c r="L40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M21" i="1" l="1"/>
  <c r="N21" i="1"/>
  <c r="K41" i="3"/>
  <c r="L41" i="3"/>
  <c r="M23" i="1"/>
  <c r="N23" i="1"/>
  <c r="M22" i="1"/>
  <c r="N22" i="1"/>
  <c r="M24" i="1"/>
  <c r="N24" i="1"/>
  <c r="K42" i="3"/>
  <c r="L42" i="3"/>
  <c r="M15" i="1"/>
  <c r="N15" i="1"/>
  <c r="M13" i="1"/>
  <c r="N13" i="1"/>
  <c r="M14" i="1"/>
  <c r="N14" i="1"/>
  <c r="M10" i="1"/>
  <c r="N10" i="1"/>
  <c r="M16" i="1"/>
  <c r="N16" i="1"/>
  <c r="M17" i="1"/>
  <c r="N17" i="1"/>
  <c r="M18" i="1"/>
  <c r="N18" i="1"/>
  <c r="M11" i="1"/>
  <c r="N11" i="1"/>
  <c r="M19" i="1"/>
  <c r="N19" i="1"/>
  <c r="M12" i="1"/>
  <c r="N12" i="1"/>
  <c r="N20" i="1"/>
  <c r="M20" i="1"/>
  <c r="L2" i="1"/>
  <c r="K2" i="1"/>
  <c r="I2" i="3"/>
  <c r="K2" i="2"/>
  <c r="J2" i="3"/>
  <c r="J2" i="2"/>
  <c r="L7" i="3"/>
  <c r="K7" i="3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<sst xmlns="http://schemas.openxmlformats.org/spreadsheetml/2006/main" count="166" uniqueCount="71">
  <si>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</si>
  <si>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</si>
  <si>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</si>
  <si>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</si>
  <si>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</si>
  <si>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</si>
  <si>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</si>
  <si>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</si>
  <si>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</si>
  <si>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</si>
  <si>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</si>
  <si>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</si>
  <si>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</si>
  <si>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</si>
  <si>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</si>
  <si>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</si>
  <si>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</si>
  <si>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</si>
  <si>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</si>
  <si>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</si>
  <si>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</si>
  <si>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</si>
  <si>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</si>
  <si>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</si>
  <si>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</si>
  <si>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</si>
  <si>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</si>
  <si>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</si>
  <si>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</si>
  <si>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</si>
  <si>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</si>
  <si>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</si>
  <si>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</si>
  <si>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</si>
  <si>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</si>
  <si>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</si>
  <si>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</si>
  <si>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</si>
  <si>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</si>
  <si>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</si>
  <si>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</si>
  <si>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</si>
  <si>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</si>
  <si>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</si>
  <si>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</si>
  <si>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</si>
  <si>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</si>
  <si>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</si>
  <si>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</si>
  <si>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</si>
  <si>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</si>
  <si>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</si>
  <si>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</si>
  <si>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</si>
  <si>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</si>
  <si>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</si>
  <si>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</si>
  <si>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</si>
  <si>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</si>
  <si>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</si>
  <si>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</si>
  <si>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</si>
  <si>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SOC</t>
  </si>
  <si>
    <t xml:space="preserve">SOC </t>
  </si>
  <si>
    <t>5/GS1</t>
  </si>
  <si>
    <t>3/ETHS6</t>
  </si>
  <si>
    <t>Not offered</t>
  </si>
  <si>
    <t>40 (average of 7 sections)</t>
  </si>
  <si>
    <t>27 (average of 2 sections))</t>
  </si>
  <si>
    <t>42 (average of 4 sections)</t>
  </si>
  <si>
    <t>41 (ave. of 2 sections)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</si>
</sst>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G7" sqref="G7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1796875" style="73" customWidth="1"/>
    <col min="10" max="10" width="20.26953125" style="73" bestFit="1" customWidth="1"/>
    <col min="11" max="11" width="11.7265625" style="73" bestFit="1" customWidth="1"/>
    <col min="12" max="12" width="8.26953125" style="73" customWidth="1"/>
    <col min="13" max="13" width="9.1796875" style="73"/>
    <col min="14" max="14" width="15.453125" style="73" customWidth="1"/>
    <col min="15" max="15" width="38.5429687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SOC</v>
      </c>
      <c r="H2" s="124"/>
      <c r="I2" s="124"/>
      <c r="J2" s="13">
        <f>'2021-22 Summary'!D2</f>
        <v>6.8</v>
      </c>
      <c r="K2" s="5">
        <f>SUM(K7:K24)</f>
        <v>1.2000000000000002</v>
      </c>
      <c r="L2" s="5">
        <f>SUM(L7:L24)</f>
        <v>792</v>
      </c>
      <c r="M2" s="5">
        <f>SUM(M7:M24)</f>
        <v>26.400000000000002</v>
      </c>
      <c r="N2" s="32">
        <f>L2/K2</f>
        <v>659.99999999999989</v>
      </c>
      <c r="O2" s="103" t="s">
        <v>38</v>
      </c>
    </row>
    <row r="3" spans="1:15" ht="19.5" customHeight="1" x14ac:dyDescent="0.35">
      <c r="A3" s="125"/>
      <c r="B3" s="126"/>
      <c r="C3" s="126"/>
      <c r="D3" s="126"/>
      <c r="E3" s="126"/>
      <c r="F3" s="126"/>
      <c r="G3" s="31"/>
      <c r="H3" s="119" t="s">
        <v>42</v>
      </c>
      <c r="I3" s="119"/>
      <c r="J3" s="120"/>
      <c r="K3" s="5">
        <f>'2021-22 Summary'!D2-'Summer 21'!K2-'Fall 21'!J2-'Spring 22'!I2</f>
        <v>0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149999999999999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5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44" t="s">
        <v>62</v>
      </c>
      <c r="B7" s="54">
        <v>1</v>
      </c>
      <c r="C7" s="103" t="s">
        <v>40</v>
      </c>
      <c r="D7" s="54">
        <v>44</v>
      </c>
      <c r="E7" s="54" t="s">
        <v>69</v>
      </c>
      <c r="F7" s="34">
        <v>44</v>
      </c>
      <c r="G7" s="54">
        <v>4</v>
      </c>
      <c r="H7" s="70">
        <f t="shared" ref="H7:H9" si="0">F7*G7</f>
        <v>176</v>
      </c>
      <c r="I7" s="86">
        <v>3</v>
      </c>
      <c r="J7" s="87">
        <v>3</v>
      </c>
      <c r="K7" s="69">
        <f t="shared" ref="K7" si="1">J7*G7/15</f>
        <v>0.8</v>
      </c>
      <c r="L7" s="70">
        <f>H7*I7</f>
        <v>528</v>
      </c>
      <c r="M7" s="71">
        <f>L7/30</f>
        <v>17.600000000000001</v>
      </c>
      <c r="N7" s="69">
        <f t="shared" ref="N7" si="2">L7/K7</f>
        <v>660</v>
      </c>
      <c r="O7" s="49"/>
    </row>
    <row r="8" spans="1:15" ht="15.75" customHeight="1" x14ac:dyDescent="0.35">
      <c r="A8" s="44" t="s">
        <v>63</v>
      </c>
      <c r="B8" s="44">
        <v>3</v>
      </c>
      <c r="C8" s="103" t="s">
        <v>40</v>
      </c>
      <c r="D8" s="54">
        <v>44</v>
      </c>
      <c r="E8" s="54" t="s">
        <v>70</v>
      </c>
      <c r="F8" s="34">
        <v>44</v>
      </c>
      <c r="G8" s="54">
        <v>2</v>
      </c>
      <c r="H8" s="70">
        <f t="shared" si="0"/>
        <v>88</v>
      </c>
      <c r="I8" s="86">
        <v>3</v>
      </c>
      <c r="J8" s="87">
        <v>3</v>
      </c>
      <c r="K8" s="69">
        <f t="shared" ref="K8:K24" si="3">J8*G8/15</f>
        <v>0.4</v>
      </c>
      <c r="L8" s="70">
        <f t="shared" ref="L8:L24" si="4">H8*I8</f>
        <v>264</v>
      </c>
      <c r="M8" s="71">
        <f t="shared" ref="M8:M24" si="5">L8/30</f>
        <v>8.8000000000000007</v>
      </c>
      <c r="N8" s="69">
        <f t="shared" ref="N8:N24" si="6">L8/K8</f>
        <v>660</v>
      </c>
      <c r="O8" s="49"/>
    </row>
    <row r="9" spans="1:15" ht="15.75" customHeight="1" x14ac:dyDescent="0.3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3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3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3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3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3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3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3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3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3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9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10" sqref="E10"/>
    </sheetView>
  </sheetViews>
  <sheetFormatPr defaultColWidth="9.1796875" defaultRowHeight="14.5" x14ac:dyDescent="0.35"/>
  <cols>
    <col min="1" max="1" width="10.1796875" style="3" customWidth="1"/>
    <col min="2" max="2" width="18.26953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7265625" style="77" customWidth="1"/>
    <col min="8" max="8" width="8.1796875" style="3" customWidth="1"/>
    <col min="9" max="9" width="21" style="3" bestFit="1" customWidth="1"/>
    <col min="10" max="10" width="11" style="73" bestFit="1" customWidth="1"/>
    <col min="11" max="11" width="8.26953125" style="73" customWidth="1"/>
    <col min="12" max="12" width="9.1796875" style="73"/>
    <col min="13" max="13" width="15.453125" style="73" customWidth="1"/>
    <col min="14" max="14" width="38.72656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27" t="str">
        <f>'2021-22 Summary'!C2</f>
        <v>SOC</v>
      </c>
      <c r="G2" s="127"/>
      <c r="H2" s="127"/>
      <c r="I2" s="13">
        <f>'2021-22 Summary'!D2</f>
        <v>6.8</v>
      </c>
      <c r="J2" s="5">
        <f>SUM(J7:J42)</f>
        <v>3.0000000000000009</v>
      </c>
      <c r="K2" s="6">
        <f>SUM(K7:K42)</f>
        <v>1767</v>
      </c>
      <c r="L2" s="7">
        <f>SUM(L7:L42)</f>
        <v>58.9</v>
      </c>
      <c r="M2" s="7">
        <f>K2/J2</f>
        <v>588.99999999999977</v>
      </c>
    </row>
    <row r="3" spans="1:15" ht="19.5" customHeight="1" x14ac:dyDescent="0.35">
      <c r="A3" s="125"/>
      <c r="B3" s="126"/>
      <c r="C3" s="126"/>
      <c r="D3" s="126"/>
      <c r="E3" s="126"/>
      <c r="F3" s="31"/>
      <c r="G3" s="119" t="s">
        <v>42</v>
      </c>
      <c r="H3" s="119"/>
      <c r="I3" s="120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650000000000006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 t="s">
        <v>62</v>
      </c>
      <c r="B7" s="54">
        <v>1</v>
      </c>
      <c r="C7" s="54">
        <v>44</v>
      </c>
      <c r="D7" s="54" t="s">
        <v>67</v>
      </c>
      <c r="E7" s="34">
        <v>41</v>
      </c>
      <c r="F7" s="54">
        <v>7</v>
      </c>
      <c r="G7" s="75">
        <f t="shared" ref="G7:G42" si="0">E7*F7</f>
        <v>287</v>
      </c>
      <c r="H7" s="55">
        <v>3</v>
      </c>
      <c r="I7" s="35">
        <v>3</v>
      </c>
      <c r="J7" s="69">
        <f t="shared" ref="J7" si="1">I7*F7/15</f>
        <v>1.4</v>
      </c>
      <c r="K7" s="70">
        <f t="shared" ref="K7" si="2">(G7*H7)</f>
        <v>861</v>
      </c>
      <c r="L7" s="71">
        <f>K7/30</f>
        <v>28.7</v>
      </c>
      <c r="M7" s="69">
        <f>K7/J7</f>
        <v>615</v>
      </c>
      <c r="N7" s="56"/>
    </row>
    <row r="8" spans="1:15" ht="15.75" customHeight="1" x14ac:dyDescent="0.35">
      <c r="A8" s="54" t="s">
        <v>62</v>
      </c>
      <c r="B8" s="54" t="s">
        <v>65</v>
      </c>
      <c r="C8" s="54">
        <v>44</v>
      </c>
      <c r="D8" s="54" t="s">
        <v>68</v>
      </c>
      <c r="E8" s="34">
        <v>44</v>
      </c>
      <c r="F8" s="54">
        <v>3</v>
      </c>
      <c r="G8" s="75">
        <f t="shared" si="0"/>
        <v>132</v>
      </c>
      <c r="H8" s="55">
        <v>3</v>
      </c>
      <c r="I8" s="35">
        <v>3</v>
      </c>
      <c r="J8" s="69">
        <f t="shared" ref="J8:J42" si="3">I8*F8/15</f>
        <v>0.6</v>
      </c>
      <c r="K8" s="70">
        <f t="shared" ref="K8:K42" si="4">(G8*H8)</f>
        <v>396</v>
      </c>
      <c r="L8" s="71">
        <f t="shared" ref="L8:L42" si="5">K8/30</f>
        <v>13.2</v>
      </c>
      <c r="M8" s="69">
        <f t="shared" ref="M8:M42" si="6">K8/J8</f>
        <v>660</v>
      </c>
      <c r="N8" s="56"/>
    </row>
    <row r="9" spans="1:15" ht="15.75" customHeight="1" x14ac:dyDescent="0.35">
      <c r="A9" s="54" t="s">
        <v>62</v>
      </c>
      <c r="B9" s="44">
        <v>4</v>
      </c>
      <c r="C9" s="54">
        <v>44</v>
      </c>
      <c r="D9" s="54">
        <v>24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35">
      <c r="A10" s="54" t="s">
        <v>62</v>
      </c>
      <c r="B10" s="54" t="s">
        <v>64</v>
      </c>
      <c r="C10" s="54">
        <v>44</v>
      </c>
      <c r="D10" s="54">
        <v>38</v>
      </c>
      <c r="E10" s="54">
        <v>40</v>
      </c>
      <c r="F10" s="54">
        <v>1</v>
      </c>
      <c r="G10" s="75">
        <f t="shared" si="0"/>
        <v>40</v>
      </c>
      <c r="H10" s="55">
        <v>3</v>
      </c>
      <c r="I10" s="55">
        <v>3</v>
      </c>
      <c r="J10" s="69">
        <f t="shared" si="3"/>
        <v>0.2</v>
      </c>
      <c r="K10" s="70">
        <f t="shared" si="4"/>
        <v>120</v>
      </c>
      <c r="L10" s="71">
        <f t="shared" si="5"/>
        <v>4</v>
      </c>
      <c r="M10" s="69">
        <f t="shared" si="6"/>
        <v>600</v>
      </c>
      <c r="N10" s="56"/>
    </row>
    <row r="11" spans="1:15" ht="15.75" customHeight="1" x14ac:dyDescent="0.35">
      <c r="A11" s="54" t="s">
        <v>62</v>
      </c>
      <c r="B11" s="54">
        <v>6</v>
      </c>
      <c r="C11" s="54">
        <v>44</v>
      </c>
      <c r="D11" s="54">
        <v>20</v>
      </c>
      <c r="E11" s="54">
        <v>30</v>
      </c>
      <c r="F11" s="54">
        <v>1</v>
      </c>
      <c r="G11" s="75">
        <f t="shared" si="0"/>
        <v>30</v>
      </c>
      <c r="H11" s="55">
        <v>3</v>
      </c>
      <c r="I11" s="55">
        <v>3</v>
      </c>
      <c r="J11" s="69">
        <f t="shared" si="3"/>
        <v>0.2</v>
      </c>
      <c r="K11" s="70">
        <f t="shared" si="4"/>
        <v>90</v>
      </c>
      <c r="L11" s="71">
        <f t="shared" si="5"/>
        <v>3</v>
      </c>
      <c r="M11" s="69">
        <f t="shared" si="6"/>
        <v>450</v>
      </c>
      <c r="N11" s="56"/>
    </row>
    <row r="12" spans="1:15" ht="15.75" customHeight="1" x14ac:dyDescent="0.35">
      <c r="A12" s="44" t="s">
        <v>62</v>
      </c>
      <c r="B12" s="44">
        <v>11</v>
      </c>
      <c r="C12" s="54">
        <v>44</v>
      </c>
      <c r="D12" s="54" t="s">
        <v>66</v>
      </c>
      <c r="E12" s="54">
        <v>35</v>
      </c>
      <c r="F12" s="54">
        <v>1</v>
      </c>
      <c r="G12" s="75">
        <f t="shared" si="0"/>
        <v>35</v>
      </c>
      <c r="H12" s="55">
        <v>3</v>
      </c>
      <c r="I12" s="55">
        <v>3</v>
      </c>
      <c r="J12" s="69">
        <f t="shared" si="3"/>
        <v>0.2</v>
      </c>
      <c r="K12" s="70">
        <f t="shared" si="4"/>
        <v>105</v>
      </c>
      <c r="L12" s="71">
        <f t="shared" si="5"/>
        <v>3.5</v>
      </c>
      <c r="M12" s="69">
        <f t="shared" si="6"/>
        <v>525</v>
      </c>
      <c r="N12" s="56"/>
    </row>
    <row r="13" spans="1:15" ht="15.75" customHeight="1" x14ac:dyDescent="0.35">
      <c r="A13" s="44" t="s">
        <v>62</v>
      </c>
      <c r="B13" s="44">
        <v>12</v>
      </c>
      <c r="C13" s="54">
        <v>44</v>
      </c>
      <c r="D13" s="54">
        <v>32</v>
      </c>
      <c r="E13" s="54">
        <v>35</v>
      </c>
      <c r="F13" s="54">
        <v>1</v>
      </c>
      <c r="G13" s="75">
        <f t="shared" si="0"/>
        <v>35</v>
      </c>
      <c r="H13" s="55">
        <v>3</v>
      </c>
      <c r="I13" s="55">
        <v>3</v>
      </c>
      <c r="J13" s="69">
        <f t="shared" si="3"/>
        <v>0.2</v>
      </c>
      <c r="K13" s="70">
        <f t="shared" si="4"/>
        <v>105</v>
      </c>
      <c r="L13" s="71">
        <f t="shared" si="5"/>
        <v>3.5</v>
      </c>
      <c r="M13" s="69">
        <f t="shared" si="6"/>
        <v>525</v>
      </c>
      <c r="N13" s="56"/>
    </row>
    <row r="14" spans="1:15" ht="15.75" customHeight="1" x14ac:dyDescent="0.3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3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35">
      <c r="A16" s="54"/>
      <c r="B16" s="44"/>
      <c r="C16" s="54"/>
      <c r="D16" s="54"/>
      <c r="E16" s="54"/>
      <c r="F16" s="54"/>
      <c r="G16" s="75">
        <f t="shared" ref="G16:G22" si="7">E16*F16</f>
        <v>0</v>
      </c>
      <c r="H16" s="55"/>
      <c r="I16" s="55"/>
      <c r="J16" s="69">
        <f t="shared" ref="J16:J22" si="8">I16*F16/15</f>
        <v>0</v>
      </c>
      <c r="K16" s="70">
        <f t="shared" ref="K16:K22" si="9">(G16*H16)</f>
        <v>0</v>
      </c>
      <c r="L16" s="71">
        <f t="shared" ref="L16:L22" si="10">K16/30</f>
        <v>0</v>
      </c>
      <c r="M16" s="69" t="e">
        <f t="shared" ref="M16:M22" si="11">K16/J16</f>
        <v>#DIV/0!</v>
      </c>
      <c r="N16" s="56"/>
    </row>
    <row r="17" spans="1:14" ht="15.75" customHeight="1" x14ac:dyDescent="0.35">
      <c r="A17" s="54"/>
      <c r="B17" s="44"/>
      <c r="C17" s="54"/>
      <c r="D17" s="54"/>
      <c r="E17" s="54"/>
      <c r="F17" s="54"/>
      <c r="G17" s="75">
        <f t="shared" si="7"/>
        <v>0</v>
      </c>
      <c r="H17" s="55"/>
      <c r="I17" s="55"/>
      <c r="J17" s="69">
        <f t="shared" si="8"/>
        <v>0</v>
      </c>
      <c r="K17" s="70">
        <f t="shared" si="9"/>
        <v>0</v>
      </c>
      <c r="L17" s="71">
        <f t="shared" si="10"/>
        <v>0</v>
      </c>
      <c r="M17" s="69" t="e">
        <f t="shared" si="11"/>
        <v>#DIV/0!</v>
      </c>
      <c r="N17" s="56"/>
    </row>
    <row r="18" spans="1:14" ht="15.75" customHeight="1" x14ac:dyDescent="0.35">
      <c r="A18" s="54"/>
      <c r="B18" s="44"/>
      <c r="C18" s="54"/>
      <c r="D18" s="54"/>
      <c r="E18" s="54"/>
      <c r="F18" s="54"/>
      <c r="G18" s="75">
        <f t="shared" si="7"/>
        <v>0</v>
      </c>
      <c r="H18" s="55"/>
      <c r="I18" s="55"/>
      <c r="J18" s="69">
        <f t="shared" si="8"/>
        <v>0</v>
      </c>
      <c r="K18" s="70">
        <f t="shared" si="9"/>
        <v>0</v>
      </c>
      <c r="L18" s="71">
        <f t="shared" si="10"/>
        <v>0</v>
      </c>
      <c r="M18" s="69" t="e">
        <f t="shared" si="11"/>
        <v>#DIV/0!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7"/>
        <v>0</v>
      </c>
      <c r="H19" s="55"/>
      <c r="I19" s="55"/>
      <c r="J19" s="69">
        <f t="shared" si="8"/>
        <v>0</v>
      </c>
      <c r="K19" s="70">
        <f t="shared" si="9"/>
        <v>0</v>
      </c>
      <c r="L19" s="71">
        <f t="shared" si="10"/>
        <v>0</v>
      </c>
      <c r="M19" s="69" t="e">
        <f t="shared" si="11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7"/>
        <v>0</v>
      </c>
      <c r="H20" s="55"/>
      <c r="I20" s="55"/>
      <c r="J20" s="69">
        <f t="shared" si="8"/>
        <v>0</v>
      </c>
      <c r="K20" s="70">
        <f t="shared" si="9"/>
        <v>0</v>
      </c>
      <c r="L20" s="71">
        <f t="shared" si="10"/>
        <v>0</v>
      </c>
      <c r="M20" s="69" t="e">
        <f t="shared" si="11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7"/>
        <v>0</v>
      </c>
      <c r="H21" s="55"/>
      <c r="I21" s="55"/>
      <c r="J21" s="69">
        <f t="shared" si="8"/>
        <v>0</v>
      </c>
      <c r="K21" s="70">
        <f t="shared" si="9"/>
        <v>0</v>
      </c>
      <c r="L21" s="71">
        <f t="shared" si="10"/>
        <v>0</v>
      </c>
      <c r="M21" s="69" t="e">
        <f t="shared" si="11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7"/>
        <v>0</v>
      </c>
      <c r="H22" s="55"/>
      <c r="I22" s="55"/>
      <c r="J22" s="69">
        <f t="shared" si="8"/>
        <v>0</v>
      </c>
      <c r="K22" s="70">
        <f t="shared" si="9"/>
        <v>0</v>
      </c>
      <c r="L22" s="71">
        <f t="shared" si="10"/>
        <v>0</v>
      </c>
      <c r="M22" s="69" t="e">
        <f t="shared" si="11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12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12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12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12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12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3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16" sqref="D16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3" customWidth="1"/>
    <col min="7" max="7" width="8.1796875" style="73" customWidth="1"/>
    <col min="8" max="8" width="20" style="73" bestFit="1" customWidth="1"/>
    <col min="9" max="9" width="10.54296875" style="73" bestFit="1" customWidth="1"/>
    <col min="10" max="10" width="8.26953125" style="73" customWidth="1"/>
    <col min="11" max="11" width="9.1796875" style="73"/>
    <col min="12" max="12" width="15.453125" style="73" customWidth="1"/>
    <col min="13" max="13" width="39.5429687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5">
      <c r="A2" s="12"/>
      <c r="B2" s="12"/>
      <c r="C2" s="11" t="s">
        <v>16</v>
      </c>
      <c r="D2" s="99">
        <v>22</v>
      </c>
      <c r="E2" s="127" t="str">
        <f>'2021-22 Summary'!C2</f>
        <v>SOC</v>
      </c>
      <c r="F2" s="127"/>
      <c r="G2" s="127"/>
      <c r="H2" s="13">
        <f>'2021-22 Summary'!D2</f>
        <v>6.8</v>
      </c>
      <c r="I2" s="5">
        <f>SUM(I7:I42)</f>
        <v>2.6000000000000005</v>
      </c>
      <c r="J2" s="14">
        <f>SUM(J7:J42)</f>
        <v>1398</v>
      </c>
      <c r="K2" s="15">
        <f>SUM(K7:K42)</f>
        <v>46.6</v>
      </c>
      <c r="L2" s="15">
        <f>J2/I2</f>
        <v>537.69230769230762</v>
      </c>
    </row>
    <row r="3" spans="1:14" ht="19.5" customHeight="1" x14ac:dyDescent="0.35">
      <c r="A3" s="125"/>
      <c r="B3" s="126"/>
      <c r="C3" s="126"/>
      <c r="D3" s="126"/>
      <c r="E3" s="31"/>
      <c r="F3" s="119" t="s">
        <v>42</v>
      </c>
      <c r="G3" s="119"/>
      <c r="H3" s="120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61</v>
      </c>
    </row>
    <row r="5" spans="1:14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5">
      <c r="A7" s="54" t="s">
        <v>62</v>
      </c>
      <c r="B7" s="54">
        <v>1</v>
      </c>
      <c r="C7" s="54">
        <v>44</v>
      </c>
      <c r="D7" s="34">
        <v>41</v>
      </c>
      <c r="E7" s="54">
        <v>6</v>
      </c>
      <c r="F7" s="70">
        <f t="shared" ref="F7:F40" si="0">D7*E7</f>
        <v>246</v>
      </c>
      <c r="G7" s="86">
        <v>3</v>
      </c>
      <c r="H7" s="87">
        <v>3</v>
      </c>
      <c r="I7" s="69">
        <f t="shared" ref="I7" si="1">H7*E7/15</f>
        <v>1.2</v>
      </c>
      <c r="J7" s="70">
        <f t="shared" ref="J7" si="2">(F7*G7)</f>
        <v>738</v>
      </c>
      <c r="K7" s="71">
        <f>J7/30</f>
        <v>24.6</v>
      </c>
      <c r="L7" s="69">
        <f t="shared" ref="L7" si="3">J7/I7</f>
        <v>615</v>
      </c>
      <c r="M7" s="56"/>
    </row>
    <row r="8" spans="1:14" ht="15.75" customHeight="1" x14ac:dyDescent="0.35">
      <c r="A8" s="54" t="s">
        <v>62</v>
      </c>
      <c r="B8" s="54">
        <v>3</v>
      </c>
      <c r="C8" s="54">
        <v>44</v>
      </c>
      <c r="D8" s="34">
        <v>30</v>
      </c>
      <c r="E8" s="54">
        <v>2</v>
      </c>
      <c r="F8" s="70">
        <f t="shared" si="0"/>
        <v>60</v>
      </c>
      <c r="G8" s="86">
        <v>3</v>
      </c>
      <c r="H8" s="87">
        <v>3</v>
      </c>
      <c r="I8" s="69">
        <f t="shared" ref="I8:I42" si="4">H8*E8/15</f>
        <v>0.4</v>
      </c>
      <c r="J8" s="70">
        <f t="shared" ref="J8:J42" si="5">(F8*G8)</f>
        <v>180</v>
      </c>
      <c r="K8" s="71">
        <f t="shared" ref="K8:K42" si="6">J8/30</f>
        <v>6</v>
      </c>
      <c r="L8" s="69">
        <f t="shared" ref="L8:L42" si="7">J8/I8</f>
        <v>450</v>
      </c>
      <c r="M8" s="56"/>
    </row>
    <row r="9" spans="1:14" ht="15.75" customHeight="1" x14ac:dyDescent="0.35">
      <c r="A9" s="54" t="s">
        <v>62</v>
      </c>
      <c r="B9" s="54">
        <v>4</v>
      </c>
      <c r="C9" s="54">
        <v>44</v>
      </c>
      <c r="D9" s="34">
        <v>30</v>
      </c>
      <c r="E9" s="54">
        <v>1</v>
      </c>
      <c r="F9" s="70">
        <f t="shared" si="0"/>
        <v>30</v>
      </c>
      <c r="G9" s="86">
        <v>3</v>
      </c>
      <c r="H9" s="87">
        <v>3</v>
      </c>
      <c r="I9" s="69">
        <f t="shared" si="4"/>
        <v>0.2</v>
      </c>
      <c r="J9" s="70">
        <f t="shared" si="5"/>
        <v>90</v>
      </c>
      <c r="K9" s="71">
        <f t="shared" si="6"/>
        <v>3</v>
      </c>
      <c r="L9" s="69">
        <f t="shared" si="7"/>
        <v>450</v>
      </c>
      <c r="M9" s="56"/>
    </row>
    <row r="10" spans="1:14" ht="15.75" customHeight="1" x14ac:dyDescent="0.35">
      <c r="A10" s="54" t="s">
        <v>62</v>
      </c>
      <c r="B10" s="54">
        <v>6</v>
      </c>
      <c r="C10" s="54">
        <v>44</v>
      </c>
      <c r="D10" s="54">
        <v>30</v>
      </c>
      <c r="E10" s="54">
        <v>1</v>
      </c>
      <c r="F10" s="70">
        <f t="shared" si="0"/>
        <v>30</v>
      </c>
      <c r="G10" s="86">
        <v>3</v>
      </c>
      <c r="H10" s="86">
        <v>3</v>
      </c>
      <c r="I10" s="69">
        <f t="shared" si="4"/>
        <v>0.2</v>
      </c>
      <c r="J10" s="70">
        <f t="shared" si="5"/>
        <v>90</v>
      </c>
      <c r="K10" s="71">
        <f t="shared" si="6"/>
        <v>3</v>
      </c>
      <c r="L10" s="69">
        <f t="shared" si="7"/>
        <v>450</v>
      </c>
      <c r="M10" s="56"/>
    </row>
    <row r="11" spans="1:14" ht="15.75" customHeight="1" x14ac:dyDescent="0.35">
      <c r="A11" s="54" t="s">
        <v>62</v>
      </c>
      <c r="B11" s="54">
        <v>7</v>
      </c>
      <c r="C11" s="54">
        <v>44</v>
      </c>
      <c r="D11" s="54">
        <v>30</v>
      </c>
      <c r="E11" s="54">
        <v>1</v>
      </c>
      <c r="F11" s="70">
        <f t="shared" si="0"/>
        <v>30</v>
      </c>
      <c r="G11" s="86">
        <v>3</v>
      </c>
      <c r="H11" s="86">
        <v>3</v>
      </c>
      <c r="I11" s="69">
        <f t="shared" si="4"/>
        <v>0.2</v>
      </c>
      <c r="J11" s="70">
        <f t="shared" si="5"/>
        <v>90</v>
      </c>
      <c r="K11" s="71">
        <f t="shared" si="6"/>
        <v>3</v>
      </c>
      <c r="L11" s="69">
        <f t="shared" si="7"/>
        <v>450</v>
      </c>
      <c r="M11" s="56"/>
    </row>
    <row r="12" spans="1:14" ht="15.75" customHeight="1" x14ac:dyDescent="0.35">
      <c r="A12" s="36" t="s">
        <v>62</v>
      </c>
      <c r="B12" s="37">
        <v>11</v>
      </c>
      <c r="C12" s="54">
        <v>44</v>
      </c>
      <c r="D12" s="54">
        <v>35</v>
      </c>
      <c r="E12" s="54">
        <v>1</v>
      </c>
      <c r="F12" s="70">
        <f t="shared" si="0"/>
        <v>35</v>
      </c>
      <c r="G12" s="86">
        <v>3</v>
      </c>
      <c r="H12" s="86">
        <v>3</v>
      </c>
      <c r="I12" s="69">
        <f t="shared" si="4"/>
        <v>0.2</v>
      </c>
      <c r="J12" s="70">
        <f t="shared" si="5"/>
        <v>105</v>
      </c>
      <c r="K12" s="71">
        <f t="shared" si="6"/>
        <v>3.5</v>
      </c>
      <c r="L12" s="69">
        <f t="shared" si="7"/>
        <v>525</v>
      </c>
      <c r="M12" s="56"/>
    </row>
    <row r="13" spans="1:14" ht="15.75" customHeight="1" x14ac:dyDescent="0.35">
      <c r="A13" s="38" t="s">
        <v>62</v>
      </c>
      <c r="B13" s="39">
        <v>13</v>
      </c>
      <c r="C13" s="54">
        <v>44</v>
      </c>
      <c r="D13" s="54">
        <v>35</v>
      </c>
      <c r="E13" s="54">
        <v>1</v>
      </c>
      <c r="F13" s="70">
        <f t="shared" si="0"/>
        <v>35</v>
      </c>
      <c r="G13" s="86">
        <v>3</v>
      </c>
      <c r="H13" s="86">
        <v>3</v>
      </c>
      <c r="I13" s="69">
        <f t="shared" si="4"/>
        <v>0.2</v>
      </c>
      <c r="J13" s="70">
        <f t="shared" si="5"/>
        <v>105</v>
      </c>
      <c r="K13" s="71">
        <f t="shared" si="6"/>
        <v>3.5</v>
      </c>
      <c r="L13" s="69">
        <f t="shared" si="7"/>
        <v>525</v>
      </c>
      <c r="M13" s="56"/>
    </row>
    <row r="14" spans="1:14" ht="15.75" customHeight="1" x14ac:dyDescent="0.3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3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3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3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3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3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3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120" zoomScaleNormal="120" workbookViewId="0">
      <selection activeCell="G7" sqref="G7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6.8</v>
      </c>
      <c r="E2" s="5">
        <f>SUM('Summer 21'!K2,'Fall 21'!J2,'Spring 22'!I2)</f>
        <v>6.8000000000000016</v>
      </c>
      <c r="F2" s="5">
        <f>SUM('Summer 21'!L2,'Fall 21'!K2,'Spring 22'!J2)</f>
        <v>3957</v>
      </c>
      <c r="G2" s="5">
        <f>SUM('Summer 21'!M2,'Fall 21'!L2,'Spring 22'!K2)</f>
        <v>131.9</v>
      </c>
      <c r="H2" s="7">
        <f>F2/E2</f>
        <v>581.91176470588221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6.6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>
        <v>1.2</v>
      </c>
      <c r="F7" s="106">
        <v>2.6</v>
      </c>
    </row>
    <row r="8" spans="1:14" x14ac:dyDescent="0.35">
      <c r="D8" s="102" t="s">
        <v>12</v>
      </c>
      <c r="E8" s="106">
        <v>25.48</v>
      </c>
      <c r="F8" s="106">
        <v>41.1</v>
      </c>
    </row>
    <row r="9" spans="1:14" x14ac:dyDescent="0.35">
      <c r="D9" s="102" t="s">
        <v>48</v>
      </c>
      <c r="E9" s="106">
        <v>642.5</v>
      </c>
      <c r="F9" s="106">
        <v>483.46</v>
      </c>
    </row>
    <row r="11" spans="1:14" x14ac:dyDescent="0.35">
      <c r="C11"/>
      <c r="D11"/>
      <c r="E11" s="132" t="s">
        <v>46</v>
      </c>
      <c r="F11" s="132"/>
      <c r="G11" s="132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6.82</v>
      </c>
      <c r="F13" s="106">
        <v>508.79</v>
      </c>
      <c r="G13" s="106">
        <v>113.81</v>
      </c>
    </row>
    <row r="16" spans="1:14" x14ac:dyDescent="0.35">
      <c r="E16" s="132" t="s">
        <v>51</v>
      </c>
      <c r="F16" s="132"/>
      <c r="G16" s="132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7.35</v>
      </c>
      <c r="F18" s="109">
        <v>525.71</v>
      </c>
      <c r="G18" s="109">
        <v>126.4</v>
      </c>
    </row>
    <row r="19" spans="4:7" x14ac:dyDescent="0.35">
      <c r="D19" s="102" t="s">
        <v>59</v>
      </c>
      <c r="E19" s="109">
        <v>6.75</v>
      </c>
      <c r="F19" s="109">
        <v>501.33</v>
      </c>
      <c r="G19" s="109">
        <v>111.2</v>
      </c>
    </row>
    <row r="20" spans="4:7" x14ac:dyDescent="0.35">
      <c r="D20" s="102" t="s">
        <v>60</v>
      </c>
      <c r="E20" s="109">
        <v>6.35</v>
      </c>
      <c r="F20" s="109">
        <v>499.31697637795287</v>
      </c>
      <c r="G20" s="109">
        <v>103.82000000000001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5429687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1796875" style="73" customWidth="1"/>
    <col min="10" max="10" width="20.26953125" style="73" bestFit="1" customWidth="1"/>
    <col min="11" max="11" width="15.54296875" style="73" bestFit="1" customWidth="1"/>
    <col min="12" max="12" width="8.26953125" style="73" customWidth="1"/>
    <col min="13" max="13" width="9.1796875" style="73"/>
    <col min="14" max="14" width="15.453125" style="73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4" t="str">
        <f>'2021-22 Summary'!C2</f>
        <v>SOC</v>
      </c>
      <c r="H2" s="144"/>
      <c r="I2" s="144"/>
      <c r="J2" s="13">
        <f>'2021-22 Summary'!D2</f>
        <v>6.8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2"/>
      <c r="B3" s="142"/>
      <c r="C3" s="142"/>
      <c r="D3" s="142"/>
      <c r="E3" s="142"/>
      <c r="F3" s="142"/>
      <c r="G3" s="31"/>
      <c r="H3" s="119" t="s">
        <v>42</v>
      </c>
      <c r="I3" s="119"/>
      <c r="J3" s="120"/>
      <c r="K3" s="5">
        <f>'2021-22 Summary'!D2-'Proposed Additions'!K2-'Fall 21'!J2-'Spring 22'!I2-'Summer 21'!K2</f>
        <v>-1.7763568394002505E-15</v>
      </c>
      <c r="L3" s="16"/>
      <c r="M3" s="17"/>
      <c r="N3" s="17"/>
    </row>
    <row r="4" spans="1:15" ht="19.5" customHeight="1" x14ac:dyDescent="0.3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3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3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3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3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3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3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2020-12-03T00:43:42Z</dcterms:modified>
</cp:coreProperties>
</file>